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480" windowHeight="11640"/>
  </bookViews>
  <sheets>
    <sheet name="首页" sheetId="1" r:id="rId1"/>
    <sheet name="1、需求" sheetId="2" r:id="rId2"/>
    <sheet name="2、自动计算出清单" sheetId="3" r:id="rId3"/>
    <sheet name="3、人为修改清单" sheetId="4" r:id="rId4"/>
  </sheets>
  <definedNames>
    <definedName name="_xlnm._FilterDatabase" localSheetId="2" hidden="1">'2、自动计算出清单'!$A$4:$I$20</definedName>
    <definedName name="Z_5BBF85D3_57D2_49D1_A38F_D3BDCC51F3E4_.wvu.FilterData" localSheetId="2" hidden="1">'2、自动计算出清单'!$A$2:$I$22</definedName>
    <definedName name="Z_5BBF85D3_57D2_49D1_A38F_D3BDCC51F3E4_.wvu.Rows" localSheetId="1" hidden="1">'1、需求'!$20:$20</definedName>
  </definedNames>
  <calcPr calcId="125725"/>
  <customWorkbookViews>
    <customWorkbookView name="Only Wang - 个人视图" guid="{5BBF85D3-57D2-49D1-A38F-D3BDCC51F3E4}" mergeInterval="0" personalView="1" maximized="1" xWindow="1" yWindow="1" windowWidth="1020" windowHeight="530" activeSheetId="2"/>
  </customWorkbookViews>
</workbook>
</file>

<file path=xl/calcChain.xml><?xml version="1.0" encoding="utf-8"?>
<calcChain xmlns="http://schemas.openxmlformats.org/spreadsheetml/2006/main">
  <c r="D12" i="2"/>
  <c r="B14"/>
  <c r="D5"/>
  <c r="D6"/>
  <c r="D9"/>
  <c r="D8"/>
  <c r="D4"/>
  <c r="D7"/>
  <c r="C7" i="3"/>
  <c r="E7"/>
  <c r="D11"/>
  <c r="D5"/>
  <c r="D15"/>
  <c r="D10"/>
  <c r="D6"/>
  <c r="D7"/>
  <c r="D8"/>
  <c r="D17"/>
  <c r="D13"/>
  <c r="D12"/>
  <c r="D14"/>
  <c r="D18"/>
  <c r="D19"/>
  <c r="D20"/>
  <c r="D9"/>
  <c r="D16"/>
  <c r="B15" i="2" l="1"/>
</calcChain>
</file>

<file path=xl/comments1.xml><?xml version="1.0" encoding="utf-8"?>
<comments xmlns="http://schemas.openxmlformats.org/spreadsheetml/2006/main">
  <authors>
    <author>作者</author>
  </authors>
  <commentList>
    <comment ref="C4" authorId="0">
      <text>
        <r>
          <rPr>
            <b/>
            <sz val="9"/>
            <color indexed="81"/>
            <rFont val="宋体"/>
            <charset val="134"/>
          </rPr>
          <t xml:space="preserve">建议写入的数字是2的整数倍
</t>
        </r>
      </text>
    </comment>
    <comment ref="C8" authorId="0">
      <text>
        <r>
          <rPr>
            <b/>
            <sz val="9"/>
            <color indexed="81"/>
            <rFont val="宋体"/>
            <charset val="134"/>
          </rPr>
          <t>最好写入的数字是</t>
        </r>
        <r>
          <rPr>
            <b/>
            <sz val="9"/>
            <color indexed="81"/>
            <rFont val="Tahoma"/>
            <family val="2"/>
          </rPr>
          <t>4</t>
        </r>
        <r>
          <rPr>
            <b/>
            <sz val="9"/>
            <color indexed="81"/>
            <rFont val="宋体"/>
            <charset val="134"/>
          </rPr>
          <t>的整数倍</t>
        </r>
      </text>
    </comment>
    <comment ref="C12" authorId="0">
      <text>
        <r>
          <rPr>
            <b/>
            <sz val="9"/>
            <color indexed="81"/>
            <rFont val="宋体"/>
            <charset val="134"/>
          </rPr>
          <t>最多</t>
        </r>
        <r>
          <rPr>
            <b/>
            <sz val="9"/>
            <color indexed="81"/>
            <rFont val="Tahoma"/>
            <family val="2"/>
          </rPr>
          <t>5</t>
        </r>
        <r>
          <rPr>
            <b/>
            <sz val="9"/>
            <color indexed="81"/>
            <rFont val="宋体"/>
            <charset val="134"/>
          </rPr>
          <t>条</t>
        </r>
      </text>
    </comment>
  </commentList>
</comments>
</file>

<file path=xl/sharedStrings.xml><?xml version="1.0" encoding="utf-8"?>
<sst xmlns="http://schemas.openxmlformats.org/spreadsheetml/2006/main" count="78" uniqueCount="62">
  <si>
    <t>序 号</t>
    <phoneticPr fontId="1" type="noConversion"/>
  </si>
  <si>
    <t>品 牌</t>
    <phoneticPr fontId="1" type="noConversion"/>
  </si>
  <si>
    <t>型 号</t>
    <phoneticPr fontId="1" type="noConversion"/>
  </si>
  <si>
    <t>数 量</t>
    <phoneticPr fontId="1" type="noConversion"/>
  </si>
  <si>
    <t>EF200</t>
    <phoneticPr fontId="1" type="noConversion"/>
  </si>
  <si>
    <t>ES200</t>
    <phoneticPr fontId="1" type="noConversion"/>
  </si>
  <si>
    <t>AM100/2</t>
    <phoneticPr fontId="1" type="noConversion"/>
  </si>
  <si>
    <t>WBS-200</t>
    <phoneticPr fontId="1" type="noConversion"/>
  </si>
  <si>
    <t>WBP-200</t>
    <phoneticPr fontId="1" type="noConversion"/>
  </si>
  <si>
    <t>Altair</t>
    <phoneticPr fontId="1" type="noConversion"/>
  </si>
  <si>
    <t>WAM100/2</t>
    <phoneticPr fontId="1" type="noConversion"/>
  </si>
  <si>
    <t>WBPC-200</t>
    <phoneticPr fontId="1" type="noConversion"/>
  </si>
  <si>
    <t>清单</t>
    <phoneticPr fontId="1" type="noConversion"/>
  </si>
  <si>
    <t>MTX416</t>
    <phoneticPr fontId="1" type="noConversion"/>
  </si>
  <si>
    <t>5p3-202</t>
    <phoneticPr fontId="1" type="noConversion"/>
  </si>
  <si>
    <t>是否需要内通矩阵（填1）？默认是不需要内通矩阵（填0），它可以实时对于内通进行分组，非常灵活</t>
    <phoneticPr fontId="1" type="noConversion"/>
  </si>
  <si>
    <t>AS-MB200</t>
    <phoneticPr fontId="1" type="noConversion"/>
  </si>
  <si>
    <t>EC3-MM</t>
    <phoneticPr fontId="1" type="noConversion"/>
  </si>
  <si>
    <r>
      <t>是否需要每个</t>
    </r>
    <r>
      <rPr>
        <b/>
        <sz val="11"/>
        <color indexed="8"/>
        <rFont val="华文仿宋"/>
        <charset val="134"/>
      </rPr>
      <t>有线工作位置</t>
    </r>
    <r>
      <rPr>
        <sz val="11"/>
        <color indexed="8"/>
        <rFont val="华文仿宋"/>
        <charset val="134"/>
      </rPr>
      <t>都使用双通道（填1）？默认是单通道的（填0），双通道的使用更为灵活。</t>
    </r>
    <phoneticPr fontId="1" type="noConversion"/>
  </si>
  <si>
    <t>描        述</t>
    <phoneticPr fontId="1" type="noConversion"/>
  </si>
  <si>
    <t>数  量</t>
    <phoneticPr fontId="1" type="noConversion"/>
  </si>
  <si>
    <t>提  示</t>
    <phoneticPr fontId="1" type="noConversion"/>
  </si>
  <si>
    <t>序  号</t>
    <phoneticPr fontId="1" type="noConversion"/>
  </si>
  <si>
    <t>单耳耳麦</t>
  </si>
  <si>
    <t>WAM100</t>
    <phoneticPr fontId="1" type="noConversion"/>
  </si>
  <si>
    <t>DA-P6060</t>
    <phoneticPr fontId="1" type="noConversion"/>
  </si>
  <si>
    <t>定向天线支架</t>
    <phoneticPr fontId="1" type="noConversion"/>
  </si>
  <si>
    <t>详   情</t>
    <phoneticPr fontId="1" type="noConversion"/>
  </si>
  <si>
    <t>供电：</t>
    <phoneticPr fontId="1" type="noConversion"/>
  </si>
  <si>
    <t>本清单只做为参考</t>
  </si>
  <si>
    <t>需要将多少条电话线路(RJ11)接入内通系统，在远程（在外地）的指挥员或领导可以通过电话与本地内通人员沟通或发命令，默认不需要接入电话填0</t>
    <phoneticPr fontId="1" type="noConversion"/>
  </si>
  <si>
    <t>42型转接盒，用于任一通过电话线连接的内部通讯系统</t>
    <phoneticPr fontId="1" type="noConversion"/>
  </si>
  <si>
    <t>无线腰包单耳耳麦</t>
    <phoneticPr fontId="1" type="noConversion"/>
  </si>
  <si>
    <t>无线腰包充电器，可同时对4个腰包信号发射器进行充电</t>
    <phoneticPr fontId="1" type="noConversion"/>
  </si>
  <si>
    <t>定向天线，外置定向天线覆盖距离达600米。</t>
    <phoneticPr fontId="1" type="noConversion"/>
  </si>
  <si>
    <t>定向天线连接线，使用的连接馈线是SMA插头的同轴线，工厂标配的是５米短线，如果需要加长，并不想毁了短线的话，可以自行购买SMA插头!专用于2.4Ghz的馈线，请不要使用Q9或是普通同轴插头！</t>
    <phoneticPr fontId="1" type="noConversion"/>
  </si>
  <si>
    <r>
      <t>所有</t>
    </r>
    <r>
      <rPr>
        <b/>
        <sz val="11"/>
        <color indexed="8"/>
        <rFont val="华文仿宋"/>
        <charset val="134"/>
      </rPr>
      <t>类似追光灯的工作位置</t>
    </r>
    <r>
      <rPr>
        <sz val="11"/>
        <color indexed="8"/>
        <rFont val="华文仿宋"/>
        <charset val="134"/>
      </rPr>
      <t>都是</t>
    </r>
    <r>
      <rPr>
        <b/>
        <sz val="11"/>
        <color indexed="8"/>
        <rFont val="华文仿宋"/>
        <charset val="134"/>
      </rPr>
      <t>默认使用单耳耳麦</t>
    </r>
    <r>
      <rPr>
        <sz val="11"/>
        <color indexed="8"/>
        <rFont val="华文仿宋"/>
        <charset val="134"/>
      </rPr>
      <t>（填0），在外界干扰噪声特别大的位置，最好使用双耳式耳麦，他们中的有多少人需要使用</t>
    </r>
    <r>
      <rPr>
        <sz val="11"/>
        <color indexed="8"/>
        <rFont val="华文仿宋"/>
        <charset val="134"/>
      </rPr>
      <t>双耳式耳麦？</t>
    </r>
    <phoneticPr fontId="1" type="noConversion"/>
  </si>
  <si>
    <r>
      <t>类似</t>
    </r>
    <r>
      <rPr>
        <b/>
        <sz val="11"/>
        <color indexed="8"/>
        <rFont val="华文仿宋"/>
        <charset val="134"/>
      </rPr>
      <t>追光灯这样的工作位置</t>
    </r>
    <r>
      <rPr>
        <sz val="11"/>
        <color indexed="8"/>
        <rFont val="华文仿宋"/>
        <charset val="134"/>
      </rPr>
      <t>有几个，他们需要有几米范围的工作空间，不是固定不动的，外界干扰的噪声大，他们必须使用耳麦</t>
    </r>
    <phoneticPr fontId="1" type="noConversion"/>
  </si>
  <si>
    <t>类似调音师、机械师这样的工作位置有几个？他们不需要耳麦，他们使用鹅颈话筒和外放喇叭，他们可能会在单独的一个房间内工作，不受其它环境噪声的影响</t>
    <phoneticPr fontId="1" type="noConversion"/>
  </si>
  <si>
    <r>
      <t>需要几个</t>
    </r>
    <r>
      <rPr>
        <b/>
        <sz val="11"/>
        <rFont val="华文仿宋"/>
        <charset val="134"/>
      </rPr>
      <t>有线通道</t>
    </r>
    <r>
      <rPr>
        <sz val="11"/>
        <color indexed="8"/>
        <rFont val="华文仿宋"/>
        <charset val="134"/>
      </rPr>
      <t>?可以按照工作类型分，比如：音响通道，灯光通道，视频通道，机械通道等等。也可以按照地理的位置分：比如1号厅，2号厅，3号厅等</t>
    </r>
    <phoneticPr fontId="1" type="noConversion"/>
  </si>
  <si>
    <t>一些助手类的工作，需要满场跑的，比如：调音师助手、递话筒工作人员、舞美助手等，有多少这样的工作位置呢？</t>
    <phoneticPr fontId="1" type="noConversion"/>
  </si>
  <si>
    <r>
      <t>所有</t>
    </r>
    <r>
      <rPr>
        <b/>
        <sz val="11"/>
        <color indexed="8"/>
        <rFont val="华文仿宋"/>
        <charset val="134"/>
      </rPr>
      <t>类似助手或满场跑的工作位置</t>
    </r>
    <r>
      <rPr>
        <sz val="11"/>
        <color indexed="8"/>
        <rFont val="华文仿宋"/>
        <charset val="134"/>
      </rPr>
      <t>都是</t>
    </r>
    <r>
      <rPr>
        <b/>
        <sz val="11"/>
        <color indexed="8"/>
        <rFont val="华文仿宋"/>
        <charset val="134"/>
      </rPr>
      <t>默认使用单耳耳麦（填0）</t>
    </r>
    <r>
      <rPr>
        <sz val="11"/>
        <color indexed="8"/>
        <rFont val="华文仿宋"/>
        <charset val="134"/>
      </rPr>
      <t>，在外界干扰噪声特别大的位置，最好使用双耳式耳麦，他们中的有多少人需要使用双耳式耳麦？</t>
    </r>
    <phoneticPr fontId="1" type="noConversion"/>
  </si>
  <si>
    <t>有线双通道分机站，可桌面安装，内置扬声器以及鹅颈话筒，不需单配耳机即可使用，当然也可使用耳麦</t>
    <phoneticPr fontId="1" type="noConversion"/>
  </si>
  <si>
    <t>单通道无线主机站，最大支持4个单通道无线腰包，两个可分离的OMNI天线</t>
    <phoneticPr fontId="1" type="noConversion"/>
  </si>
  <si>
    <t>单通道无线腰包，双向交谈模式为10小时，单向接收模式为50小时，电池种类：3.6V镍氢电池，充电时间：快速充电模式为2-3小时。</t>
    <phoneticPr fontId="1" type="noConversion"/>
  </si>
  <si>
    <t>有线双通道主机站，断电仍可对讲功能，最大支持60个有线腰包,可使用耳麦话筒PA输出</t>
    <phoneticPr fontId="1" type="noConversion"/>
  </si>
  <si>
    <t>AM100</t>
    <phoneticPr fontId="1" type="noConversion"/>
  </si>
  <si>
    <t>双耳耳麦， 全封闭式耳筒设计，采用不易碎塑料材质，动圈式降噪话筒，高强度隔音</t>
    <phoneticPr fontId="1" type="noConversion"/>
  </si>
  <si>
    <t>无线腰包双耳耳麦，全封闭式耳筒设计，采用不易碎塑料材质，动圈式降噪话筒，高强度隔音</t>
    <phoneticPr fontId="1" type="noConversion"/>
  </si>
  <si>
    <t>4W2-200</t>
    <phoneticPr fontId="1" type="noConversion"/>
  </si>
  <si>
    <r>
      <t>请参考下面</t>
    </r>
    <r>
      <rPr>
        <b/>
        <sz val="11"/>
        <color theme="1"/>
        <rFont val="华文仿宋"/>
        <family val="3"/>
        <charset val="134"/>
      </rPr>
      <t>绿色描述文字</t>
    </r>
    <r>
      <rPr>
        <sz val="11"/>
        <color theme="1"/>
        <rFont val="华文仿宋"/>
        <charset val="134"/>
      </rPr>
      <t>，在后面对应的</t>
    </r>
    <r>
      <rPr>
        <b/>
        <sz val="11"/>
        <color theme="1"/>
        <rFont val="华文仿宋"/>
        <family val="3"/>
        <charset val="134"/>
      </rPr>
      <t>蓝色格内</t>
    </r>
    <r>
      <rPr>
        <sz val="11"/>
        <color theme="1"/>
        <rFont val="华文仿宋"/>
        <charset val="134"/>
      </rPr>
      <t>填入所需要的数字(数量)，然后依据</t>
    </r>
    <r>
      <rPr>
        <b/>
        <sz val="11"/>
        <color theme="1"/>
        <rFont val="华文仿宋"/>
        <family val="3"/>
        <charset val="134"/>
      </rPr>
      <t>黄色提示</t>
    </r>
    <r>
      <rPr>
        <sz val="11"/>
        <color theme="1"/>
        <rFont val="华文仿宋"/>
        <charset val="134"/>
      </rPr>
      <t>进行下一步操作。</t>
    </r>
    <phoneticPr fontId="1" type="noConversion"/>
  </si>
  <si>
    <r>
      <t>下一步，先选择</t>
    </r>
    <r>
      <rPr>
        <b/>
        <sz val="14"/>
        <color theme="1"/>
        <rFont val="宋体"/>
        <family val="3"/>
        <charset val="134"/>
        <scheme val="minor"/>
      </rPr>
      <t>筛选-&gt;重新应用，</t>
    </r>
    <r>
      <rPr>
        <sz val="14"/>
        <color theme="1"/>
        <rFont val="宋体"/>
        <family val="3"/>
        <charset val="134"/>
        <scheme val="minor"/>
      </rPr>
      <t>以下的清单才会更新</t>
    </r>
    <phoneticPr fontId="1" type="noConversion"/>
  </si>
  <si>
    <t>下一步：</t>
    <phoneticPr fontId="1" type="noConversion"/>
  </si>
  <si>
    <t>下一步，复制整个这份表格，然后请看本EXCEL下一页</t>
    <phoneticPr fontId="1" type="noConversion"/>
  </si>
  <si>
    <t>Altair自助配单rev3.0</t>
  </si>
  <si>
    <t>Altair自助配单rev3.0</t>
    <phoneticPr fontId="1" type="noConversion"/>
  </si>
  <si>
    <t>东汇技术支持中心论坛</t>
    <phoneticPr fontId="16" type="noConversion"/>
  </si>
  <si>
    <r>
      <t>35型转接盒，</t>
    </r>
    <r>
      <rPr>
        <sz val="10"/>
        <color indexed="8"/>
        <rFont val="华文仿宋"/>
        <family val="3"/>
        <charset val="134"/>
      </rPr>
      <t>当使用5芯线时，此设备为2通道通信设备接线设施的重要附件。合并两个3芯线变为一个5芯线。分离一个5芯线变为两个三芯线</t>
    </r>
    <phoneticPr fontId="1" type="noConversion"/>
  </si>
  <si>
    <r>
      <t>内通矩阵，4x16或16x4音频矩阵工作，</t>
    </r>
    <r>
      <rPr>
        <sz val="10"/>
        <color indexed="8"/>
        <rFont val="华文仿宋"/>
        <family val="3"/>
        <charset val="134"/>
      </rPr>
      <t>背部连接器均采用Phoenix TM插接件，4台设备即可实现8通道x32线路的矩阵系统</t>
    </r>
    <phoneticPr fontId="1" type="noConversion"/>
  </si>
  <si>
    <r>
      <t>下一步，</t>
    </r>
    <r>
      <rPr>
        <b/>
        <sz val="11"/>
        <color theme="1"/>
        <rFont val="宋体"/>
        <family val="3"/>
        <charset val="134"/>
        <scheme val="minor"/>
      </rPr>
      <t>选择性粘贴，</t>
    </r>
    <r>
      <rPr>
        <sz val="11"/>
        <color theme="1"/>
        <rFont val="宋体"/>
        <family val="3"/>
        <charset val="134"/>
        <scheme val="minor"/>
      </rPr>
      <t>选择“数值”并确认，这份表格就完成了，你可以将这份表格发给我公司的销售人员进行进一步的支持了,当然最好粘贴到新的EXCEL表格里，以便使用</t>
    </r>
    <phoneticPr fontId="1" type="noConversion"/>
  </si>
  <si>
    <t>使用指导：绿色是用来参考的，蓝色是需要你填的，黄色是提示的，本文档如果更新，不做通知。</t>
    <phoneticPr fontId="16" type="noConversion"/>
  </si>
  <si>
    <t>OK</t>
    <phoneticPr fontId="1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</si>
</sst>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color indexed="81"/>
      <name val="Tahoma"/>
      <family val="2"/>
    </font>
    <font>
      <b/>
      <sz val="9"/>
      <color indexed="81"/>
      <name val="宋体"/>
      <charset val="134"/>
    </font>
    <font>
      <sz val="11"/>
      <color indexed="8"/>
      <name val="华文仿宋"/>
      <charset val="134"/>
    </font>
    <font>
      <b/>
      <sz val="11"/>
      <color indexed="8"/>
      <name val="华文仿宋"/>
      <charset val="134"/>
    </font>
    <font>
      <b/>
      <sz val="11"/>
      <name val="华文仿宋"/>
      <charset val="134"/>
    </font>
    <font>
      <sz val="11"/>
      <color theme="1"/>
      <name val="华文仿宋"/>
      <charset val="134"/>
    </font>
    <font>
      <b/>
      <sz val="14"/>
      <color theme="1"/>
      <name val="华文仿宋"/>
      <charset val="134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华文仿宋"/>
      <charset val="134"/>
    </font>
    <font>
      <b/>
      <sz val="22"/>
      <color theme="1"/>
      <name val="华文仿宋"/>
      <charset val="134"/>
    </font>
    <font>
      <b/>
      <sz val="11"/>
      <color theme="1"/>
      <name val="华文仿宋"/>
      <charset val="134"/>
    </font>
    <font>
      <b/>
      <sz val="18"/>
      <color theme="1"/>
      <name val="华文仿宋"/>
      <charset val="134"/>
    </font>
    <font>
      <sz val="10"/>
      <color theme="1"/>
      <name val="华文仿宋"/>
      <charset val="134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华文仿宋"/>
      <family val="3"/>
      <charset val="134"/>
    </font>
    <font>
      <sz val="11"/>
      <color theme="1"/>
      <name val="华文仿宋"/>
      <family val="3"/>
      <charset val="134"/>
    </font>
    <font>
      <sz val="14"/>
      <color theme="1"/>
      <name val="华文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华文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"/>
      <color theme="1"/>
      <name val="华文仿宋"/>
      <family val="3"/>
      <charset val="134"/>
    </font>
    <font>
      <sz val="10"/>
      <color indexed="8"/>
      <name val="华文仿宋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7" fillId="2" borderId="0" xfId="0" applyFont="1" applyFill="1">
      <alignment vertical="center"/>
    </xf>
    <xf numFmtId="0" fontId="7" fillId="3" borderId="0" xfId="0" applyFont="1" applyFill="1">
      <alignment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Fill="1">
      <alignment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7" fillId="0" borderId="2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7" fillId="2" borderId="3" xfId="0" applyFont="1" applyFill="1" applyBorder="1" applyAlignment="1">
      <alignment horizontal="left" vertical="center" wrapText="1"/>
    </xf>
    <xf numFmtId="0" fontId="7" fillId="3" borderId="3" xfId="0" applyFont="1" applyFill="1" applyBorder="1">
      <alignment vertical="center"/>
    </xf>
    <xf numFmtId="0" fontId="7" fillId="0" borderId="3" xfId="0" applyFont="1" applyBorder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7" fillId="4" borderId="1" xfId="0" applyFont="1" applyFill="1" applyBorder="1" applyAlignment="1">
      <alignment vertical="center"/>
    </xf>
    <xf numFmtId="0" fontId="7" fillId="4" borderId="3" xfId="0" applyFont="1" applyFill="1" applyBorder="1" applyAlignment="1">
      <alignment vertical="center"/>
    </xf>
    <xf numFmtId="0" fontId="7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left" vertical="center" wrapText="1"/>
    </xf>
    <xf numFmtId="0" fontId="10" fillId="4" borderId="0" xfId="0" applyFont="1" applyFill="1">
      <alignment vertical="center"/>
    </xf>
    <xf numFmtId="0" fontId="10" fillId="4" borderId="0" xfId="0" applyFont="1" applyFill="1" applyAlignment="1">
      <alignment vertical="center" wrapText="1"/>
    </xf>
    <xf numFmtId="0" fontId="12" fillId="4" borderId="0" xfId="0" applyFont="1" applyFill="1">
      <alignment vertical="center"/>
    </xf>
    <xf numFmtId="0" fontId="20" fillId="4" borderId="0" xfId="0" applyFont="1" applyFill="1" applyAlignment="1">
      <alignment horizontal="left" vertical="center"/>
    </xf>
    <xf numFmtId="0" fontId="11" fillId="4" borderId="0" xfId="0" applyFont="1" applyFill="1">
      <alignment vertical="center"/>
    </xf>
    <xf numFmtId="0" fontId="11" fillId="4" borderId="0" xfId="0" applyFont="1" applyFill="1" applyAlignment="1">
      <alignment vertical="center" wrapText="1"/>
    </xf>
    <xf numFmtId="0" fontId="20" fillId="4" borderId="4" xfId="0" applyFont="1" applyFill="1" applyBorder="1" applyAlignment="1">
      <alignment vertical="center" wrapText="1"/>
    </xf>
    <xf numFmtId="0" fontId="0" fillId="4" borderId="0" xfId="0" applyFill="1">
      <alignment vertical="center"/>
    </xf>
    <xf numFmtId="0" fontId="24" fillId="0" borderId="0" xfId="0" applyFont="1" applyFill="1">
      <alignment vertical="center"/>
    </xf>
    <xf numFmtId="0" fontId="25" fillId="0" borderId="0" xfId="0" applyFont="1">
      <alignment vertical="center"/>
    </xf>
    <xf numFmtId="0" fontId="22" fillId="4" borderId="0" xfId="0" applyFont="1" applyFill="1">
      <alignment vertical="center"/>
    </xf>
    <xf numFmtId="0" fontId="23" fillId="0" borderId="0" xfId="0" applyFont="1">
      <alignment vertical="center"/>
    </xf>
    <xf numFmtId="0" fontId="26" fillId="0" borderId="0" xfId="0" applyFont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right" vertical="center" wrapText="1"/>
    </xf>
    <xf numFmtId="0" fontId="10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 wrapText="1"/>
    </xf>
    <xf numFmtId="0" fontId="22" fillId="4" borderId="0" xfId="0" applyFont="1" applyFill="1" applyAlignment="1">
      <alignment horizontal="right" vertical="center" wrapText="1"/>
    </xf>
    <xf numFmtId="0" fontId="0" fillId="4" borderId="0" xfId="0" applyFill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11</xdr:row>
      <xdr:rowOff>47625</xdr:rowOff>
    </xdr:from>
    <xdr:to>
      <xdr:col>1</xdr:col>
      <xdr:colOff>409575</xdr:colOff>
      <xdr:row>16</xdr:row>
      <xdr:rowOff>123825</xdr:rowOff>
    </xdr:to>
    <xdr:sp macro="" textlink="">
      <xdr:nvSpPr>
        <xdr:cNvPr id="5" name="矩形标注 4"/>
        <xdr:cNvSpPr/>
      </xdr:nvSpPr>
      <xdr:spPr>
        <a:xfrm>
          <a:off x="180975" y="3390900"/>
          <a:ext cx="914400" cy="933450"/>
        </a:xfrm>
        <a:prstGeom prst="wedgeRectCallout">
          <a:avLst>
            <a:gd name="adj1" fmla="val 42709"/>
            <a:gd name="adj2" fmla="val 88010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0</xdr:col>
      <xdr:colOff>190500</xdr:colOff>
      <xdr:row>11</xdr:row>
      <xdr:rowOff>47625</xdr:rowOff>
    </xdr:from>
    <xdr:to>
      <xdr:col>1</xdr:col>
      <xdr:colOff>419100</xdr:colOff>
      <xdr:row>16</xdr:row>
      <xdr:rowOff>123825</xdr:rowOff>
    </xdr:to>
    <xdr:sp macro="" textlink="">
      <xdr:nvSpPr>
        <xdr:cNvPr id="6" name="矩形标注 5"/>
        <xdr:cNvSpPr/>
      </xdr:nvSpPr>
      <xdr:spPr>
        <a:xfrm>
          <a:off x="190500" y="3390900"/>
          <a:ext cx="914400" cy="933450"/>
        </a:xfrm>
        <a:prstGeom prst="wedgeRectCallout">
          <a:avLst>
            <a:gd name="adj1" fmla="val 150001"/>
            <a:gd name="adj2" fmla="val 85969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0</xdr:col>
      <xdr:colOff>190500</xdr:colOff>
      <xdr:row>11</xdr:row>
      <xdr:rowOff>47625</xdr:rowOff>
    </xdr:from>
    <xdr:to>
      <xdr:col>1</xdr:col>
      <xdr:colOff>419100</xdr:colOff>
      <xdr:row>16</xdr:row>
      <xdr:rowOff>123825</xdr:rowOff>
    </xdr:to>
    <xdr:sp macro="" textlink="">
      <xdr:nvSpPr>
        <xdr:cNvPr id="7" name="矩形标注 6"/>
        <xdr:cNvSpPr/>
      </xdr:nvSpPr>
      <xdr:spPr>
        <a:xfrm>
          <a:off x="190500" y="3390900"/>
          <a:ext cx="914400" cy="933450"/>
        </a:xfrm>
        <a:prstGeom prst="wedgeRectCallout">
          <a:avLst>
            <a:gd name="adj1" fmla="val 289585"/>
            <a:gd name="adj2" fmla="val 84949"/>
          </a:avLst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zh-CN" altLang="en-US" sz="1100">
              <a:solidFill>
                <a:schemeClr val="tx1"/>
              </a:solidFill>
            </a:rPr>
            <a:t>共</a:t>
          </a:r>
          <a:r>
            <a:rPr lang="en-US" altLang="zh-CN" sz="1100">
              <a:solidFill>
                <a:schemeClr val="tx1"/>
              </a:solidFill>
            </a:rPr>
            <a:t>3</a:t>
          </a:r>
          <a:r>
            <a:rPr lang="zh-CN" altLang="en-US" sz="1100">
              <a:solidFill>
                <a:schemeClr val="tx1"/>
              </a:solidFill>
            </a:rPr>
            <a:t>个步骤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129189</xdr:colOff>
      <xdr:row>0</xdr:row>
      <xdr:rowOff>133350</xdr:rowOff>
    </xdr:from>
    <xdr:to>
      <xdr:col>4</xdr:col>
      <xdr:colOff>1704975</xdr:colOff>
      <xdr:row>0</xdr:row>
      <xdr:rowOff>1419225</xdr:rowOff>
    </xdr:to>
    <xdr:pic>
      <xdr:nvPicPr>
        <xdr:cNvPr id="2" name="图片 1" descr="截图29.jpg"/>
        <xdr:cNvPicPr>
          <a:picLocks noChangeAspect="1"/>
        </xdr:cNvPicPr>
      </xdr:nvPicPr>
      <xdr:blipFill>
        <a:blip xmlns:r="http://schemas.openxmlformats.org/officeDocument/2006/relationships" r:embed="rId1"/>
        <a:srcRect l="25822" r="7888" b="54580"/>
        <a:stretch>
          <a:fillRect/>
        </a:stretch>
      </xdr:blipFill>
      <xdr:spPr>
        <a:xfrm>
          <a:off x="3148614" y="133350"/>
          <a:ext cx="2147286" cy="1285875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76200</xdr:colOff>
      <xdr:row>21</xdr:row>
      <xdr:rowOff>95250</xdr:rowOff>
    </xdr:from>
    <xdr:to>
      <xdr:col>3</xdr:col>
      <xdr:colOff>326888</xdr:colOff>
      <xdr:row>21</xdr:row>
      <xdr:rowOff>2255250</xdr:rowOff>
    </xdr:to>
    <xdr:pic>
      <xdr:nvPicPr>
        <xdr:cNvPr id="5" name="图片 4" descr="截图26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6875" y="9725025"/>
          <a:ext cx="1679438" cy="21600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285749</xdr:colOff>
      <xdr:row>0</xdr:row>
      <xdr:rowOff>114299</xdr:rowOff>
    </xdr:from>
    <xdr:to>
      <xdr:col>4</xdr:col>
      <xdr:colOff>385453</xdr:colOff>
      <xdr:row>0</xdr:row>
      <xdr:rowOff>1502774</xdr:rowOff>
    </xdr:to>
    <xdr:pic>
      <xdr:nvPicPr>
        <xdr:cNvPr id="2" name="图片 1" descr="截图27.jpg"/>
        <xdr:cNvPicPr>
          <a:picLocks noChangeAspect="1"/>
        </xdr:cNvPicPr>
      </xdr:nvPicPr>
      <xdr:blipFill>
        <a:blip xmlns:r="http://schemas.openxmlformats.org/officeDocument/2006/relationships" r:embed="rId1"/>
        <a:srcRect r="14824" b="8719"/>
        <a:stretch>
          <a:fillRect/>
        </a:stretch>
      </xdr:blipFill>
      <xdr:spPr>
        <a:xfrm>
          <a:off x="2533649" y="114299"/>
          <a:ext cx="1471304" cy="21600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  <xdr:twoCellAnchor editAs="oneCell">
    <xdr:from>
      <xdr:col>5</xdr:col>
      <xdr:colOff>114300</xdr:colOff>
      <xdr:row>0</xdr:row>
      <xdr:rowOff>133350</xdr:rowOff>
    </xdr:from>
    <xdr:to>
      <xdr:col>8</xdr:col>
      <xdr:colOff>494518</xdr:colOff>
      <xdr:row>0</xdr:row>
      <xdr:rowOff>1502775</xdr:rowOff>
    </xdr:to>
    <xdr:pic>
      <xdr:nvPicPr>
        <xdr:cNvPr id="3" name="图片 2" descr="截图28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133350"/>
          <a:ext cx="2437618" cy="2160000"/>
        </a:xfrm>
        <a:prstGeom prst="rect">
          <a:avLst/>
        </a:prstGeom>
        <a:ln w="635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>
      <selection activeCell="I14" sqref="I14"/>
    </sheetView>
  </sheetViews>
  <sheetFormatPr defaultRowHeight="13.5"/>
  <sheetData>
    <row r="1" spans="1:1" ht="57.75" customHeight="1">
      <c r="A1" s="51" t="s">
        <v>54</v>
      </c>
    </row>
    <row r="2" spans="1:1">
      <c r="A2" s="53" t="s">
        <v>56</v>
      </c>
    </row>
    <row r="4" spans="1:1" s="49" customFormat="1" ht="84" customHeight="1">
      <c r="A4" s="52" t="s">
        <v>60</v>
      </c>
    </row>
  </sheetData>
  <customSheetViews>
    <customSheetView guid="{5BBF85D3-57D2-49D1-A38F-D3BDCC51F3E4}">
      <selection activeCell="I9" sqref="I9"/>
      <pageMargins left="0.7" right="0.7" top="0.75" bottom="0.75" header="0.3" footer="0.3"/>
      <pageSetup paperSize="9" orientation="portrait" horizontalDpi="300" verticalDpi="300" copies="0" r:id="rId1"/>
    </customSheetView>
  </customSheetViews>
  <phoneticPr fontId="16" type="noConversion"/>
  <pageMargins left="0.7" right="0.7" top="0.75" bottom="0.75" header="0.3" footer="0.3"/>
  <pageSetup paperSize="9" orientation="portrait" horizontalDpi="300" verticalDpi="300" copies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4"/>
  <sheetViews>
    <sheetView workbookViewId="0">
      <pane ySplit="3" topLeftCell="A4" activePane="bottomLeft" state="frozen"/>
      <selection pane="bottomLeft" activeCell="D15" sqref="D15"/>
    </sheetView>
  </sheetViews>
  <sheetFormatPr defaultRowHeight="16.5"/>
  <cols>
    <col min="1" max="1" width="8.25" style="1" customWidth="1"/>
    <col min="2" max="2" width="48.75" style="6" customWidth="1"/>
    <col min="3" max="3" width="9.25" style="7" customWidth="1"/>
    <col min="4" max="4" width="16.375" style="1" customWidth="1"/>
    <col min="5" max="5" width="6.125" style="1" bestFit="1" customWidth="1"/>
    <col min="6" max="16384" width="9" style="1"/>
  </cols>
  <sheetData>
    <row r="1" spans="1:6" s="44" customFormat="1" ht="63.75" customHeight="1">
      <c r="A1" s="45" t="s">
        <v>50</v>
      </c>
    </row>
    <row r="2" spans="1:6" s="13" customFormat="1" ht="29.25">
      <c r="A2" s="50" t="s">
        <v>55</v>
      </c>
    </row>
    <row r="3" spans="1:6" s="15" customFormat="1" ht="17.25" thickBot="1">
      <c r="A3" s="14" t="s">
        <v>22</v>
      </c>
      <c r="B3" s="15" t="s">
        <v>19</v>
      </c>
      <c r="C3" s="15" t="s">
        <v>20</v>
      </c>
      <c r="D3" s="15" t="s">
        <v>21</v>
      </c>
    </row>
    <row r="4" spans="1:6" s="8" customFormat="1" ht="51" thickTop="1" thickBot="1">
      <c r="A4" s="8">
        <v>1</v>
      </c>
      <c r="B4" s="31" t="s">
        <v>39</v>
      </c>
      <c r="C4" s="10">
        <v>0</v>
      </c>
      <c r="D4" s="38" t="str">
        <f>IF(C4&gt;=20,"系统过于庞大建议您联系东坛技术部",IF(C4=0,"请在前面格内输入","OK"))</f>
        <v>请在前面格内输入</v>
      </c>
    </row>
    <row r="5" spans="1:6" s="8" customFormat="1" ht="51" thickTop="1" thickBot="1">
      <c r="A5" s="8">
        <v>2</v>
      </c>
      <c r="B5" s="31" t="s">
        <v>38</v>
      </c>
      <c r="C5" s="10">
        <v>0</v>
      </c>
      <c r="D5" s="38" t="str">
        <f>IF(C5&gt;=30,"系统过于庞大建议您联系东坛技术部","OK")</f>
        <v>OK</v>
      </c>
    </row>
    <row r="6" spans="1:6" s="8" customFormat="1" ht="51" thickTop="1" thickBot="1">
      <c r="A6" s="8">
        <v>3</v>
      </c>
      <c r="B6" s="31" t="s">
        <v>37</v>
      </c>
      <c r="C6" s="10">
        <v>0</v>
      </c>
      <c r="D6" s="38" t="str">
        <f>IF(C6&gt;=200,"系统过于庞大建议您联系东坛技术部","OK")</f>
        <v>OK</v>
      </c>
    </row>
    <row r="7" spans="1:6" s="12" customFormat="1" ht="51" thickTop="1" thickBot="1">
      <c r="A7" s="8">
        <v>4</v>
      </c>
      <c r="B7" s="31" t="s">
        <v>36</v>
      </c>
      <c r="C7" s="11">
        <v>0</v>
      </c>
      <c r="D7" s="38" t="str">
        <f>IF(C7&gt;C6,"没有那么多的类似追光灯的工作人员吧?","OK")</f>
        <v>OK</v>
      </c>
    </row>
    <row r="8" spans="1:6" s="12" customFormat="1" ht="51" thickTop="1" thickBot="1">
      <c r="A8" s="8">
        <v>5</v>
      </c>
      <c r="B8" s="31" t="s">
        <v>40</v>
      </c>
      <c r="C8" s="11">
        <v>0</v>
      </c>
      <c r="D8" s="38" t="str">
        <f>IF(C8&gt;20,"系统过于庞大建议您联系东坛技术部","OK")</f>
        <v>OK</v>
      </c>
    </row>
    <row r="9" spans="1:6" s="12" customFormat="1" ht="51" thickTop="1" thickBot="1">
      <c r="A9" s="8">
        <v>6</v>
      </c>
      <c r="B9" s="36" t="s">
        <v>41</v>
      </c>
      <c r="C9" s="11">
        <v>0</v>
      </c>
      <c r="D9" s="38" t="str">
        <f>IF(C9&gt;C8,"没有那么多人满场飞吧?","OK")</f>
        <v>OK</v>
      </c>
    </row>
    <row r="10" spans="1:6" s="12" customFormat="1" ht="34.5" thickTop="1" thickBot="1">
      <c r="A10" s="8">
        <v>7</v>
      </c>
      <c r="B10" s="9" t="s">
        <v>18</v>
      </c>
      <c r="C10" s="11">
        <v>0</v>
      </c>
      <c r="D10" s="38" t="s">
        <v>61</v>
      </c>
    </row>
    <row r="11" spans="1:6" s="12" customFormat="1" ht="34.5" thickTop="1" thickBot="1">
      <c r="A11" s="8">
        <v>8</v>
      </c>
      <c r="B11" s="9" t="s">
        <v>15</v>
      </c>
      <c r="C11" s="11">
        <v>0</v>
      </c>
      <c r="D11" s="38" t="s">
        <v>61</v>
      </c>
    </row>
    <row r="12" spans="1:6" s="27" customFormat="1" ht="51" thickTop="1" thickBot="1">
      <c r="A12" s="24">
        <v>9</v>
      </c>
      <c r="B12" s="25" t="s">
        <v>30</v>
      </c>
      <c r="C12" s="26">
        <v>0</v>
      </c>
      <c r="D12" s="39" t="str">
        <f>IF(C12&gt;5,"请联系东汇技术部","OK")</f>
        <v>OK</v>
      </c>
    </row>
    <row r="13" spans="1:6" s="17" customFormat="1">
      <c r="A13" s="16"/>
      <c r="B13" s="23"/>
      <c r="C13" s="21"/>
      <c r="D13" s="22"/>
    </row>
    <row r="14" spans="1:6" s="17" customFormat="1">
      <c r="A14" s="40" t="s">
        <v>28</v>
      </c>
      <c r="B14" s="41" t="str">
        <f>IF((ROUNDUP(C4/2,0)*60+ROUNDUP(C9/4,0)*20)&lt;(C5*4+C6*IF(C10=0,1,1.5)+C12),"供电有问题，再增加多一个有线通道试一下","OK")</f>
        <v>OK</v>
      </c>
      <c r="C14" s="21"/>
      <c r="D14" s="22"/>
    </row>
    <row r="15" spans="1:6" s="13" customFormat="1" ht="33" customHeight="1">
      <c r="A15" s="48" t="s">
        <v>52</v>
      </c>
      <c r="B15" s="40" t="str">
        <f>IF(AND(AND(D4="OK",D5="OK",D6="OK",D8="OK",D10="OK",D11="OK"),OR(C11&lt;&gt;0,C10&lt;&gt;0,C9&lt;&gt;0,C8&lt;&gt;0,C7&lt;&gt;0,C6&lt;&gt;0,C5&lt;&gt;0,C4&lt;&gt;0)),"完成啦！请看本EXCEL下一页","请按提示重新输入或联系东汇技术部www.ead.cn")</f>
        <v>请按提示重新输入或联系东汇技术部www.ead.cn</v>
      </c>
      <c r="C15" s="21"/>
      <c r="D15" s="21"/>
      <c r="E15" s="21"/>
      <c r="F15" s="21"/>
    </row>
    <row r="16" spans="1:6" s="13" customFormat="1">
      <c r="A16" s="30"/>
      <c r="B16" s="22"/>
      <c r="C16" s="21"/>
      <c r="D16" s="55"/>
      <c r="E16" s="55"/>
      <c r="F16" s="21"/>
    </row>
    <row r="17" spans="1:8" s="13" customFormat="1">
      <c r="A17" s="30"/>
      <c r="B17" s="22"/>
      <c r="C17" s="21"/>
      <c r="D17" s="55"/>
      <c r="E17" s="55"/>
      <c r="F17" s="21"/>
    </row>
    <row r="18" spans="1:8" s="13" customFormat="1">
      <c r="A18" s="30"/>
      <c r="B18" s="22"/>
      <c r="C18" s="21"/>
      <c r="D18" s="21"/>
      <c r="E18" s="21"/>
      <c r="F18" s="21"/>
    </row>
    <row r="19" spans="1:8" s="13" customFormat="1" ht="11.25" customHeight="1">
      <c r="A19" s="30"/>
      <c r="B19" s="22"/>
      <c r="C19" s="21"/>
      <c r="D19" s="21"/>
      <c r="E19" s="21"/>
      <c r="F19" s="21"/>
    </row>
    <row r="20" spans="1:8" s="13" customFormat="1" ht="16.5" hidden="1" customHeight="1">
      <c r="A20" s="21"/>
      <c r="B20" s="22"/>
      <c r="C20" s="21"/>
      <c r="D20" s="21"/>
      <c r="E20" s="21"/>
      <c r="F20" s="21"/>
    </row>
    <row r="21" spans="1:8" s="13" customFormat="1">
      <c r="A21" s="21"/>
      <c r="B21" s="21"/>
      <c r="C21" s="21"/>
      <c r="D21" s="21"/>
      <c r="E21" s="21"/>
      <c r="F21" s="21"/>
      <c r="G21" s="20"/>
      <c r="H21" s="20"/>
    </row>
    <row r="22" spans="1:8" s="13" customFormat="1">
      <c r="A22" s="21"/>
      <c r="B22" s="21"/>
      <c r="C22" s="21"/>
      <c r="D22" s="21"/>
      <c r="E22" s="21"/>
      <c r="F22" s="21"/>
    </row>
    <row r="23" spans="1:8" s="13" customFormat="1">
      <c r="A23" s="21"/>
      <c r="B23" s="21"/>
      <c r="C23" s="21"/>
      <c r="D23" s="21"/>
      <c r="E23" s="21"/>
      <c r="F23" s="21"/>
    </row>
    <row r="24" spans="1:8" s="13" customFormat="1"/>
    <row r="25" spans="1:8" s="13" customFormat="1"/>
    <row r="26" spans="1:8" s="13" customFormat="1"/>
    <row r="27" spans="1:8" s="13" customFormat="1"/>
    <row r="28" spans="1:8" s="13" customFormat="1"/>
    <row r="29" spans="1:8" s="13" customFormat="1"/>
    <row r="30" spans="1:8" s="13" customFormat="1"/>
    <row r="31" spans="1:8" s="13" customFormat="1"/>
    <row r="32" spans="1:8" s="13" customFormat="1"/>
    <row r="33" s="13" customFormat="1"/>
    <row r="34" s="13" customFormat="1"/>
    <row r="35" s="13" customFormat="1"/>
    <row r="36" s="13" customFormat="1"/>
    <row r="37" s="13" customFormat="1"/>
    <row r="38" s="13" customFormat="1"/>
    <row r="39" s="13" customFormat="1"/>
    <row r="40" s="13" customFormat="1"/>
    <row r="41" s="13" customFormat="1"/>
    <row r="42" s="13" customFormat="1"/>
    <row r="43" s="13" customFormat="1"/>
    <row r="44" s="13" customFormat="1"/>
    <row r="45" s="13" customFormat="1"/>
    <row r="46" s="13" customFormat="1"/>
    <row r="47" s="13" customFormat="1"/>
    <row r="48" s="13" customFormat="1"/>
    <row r="49" s="13" customFormat="1"/>
    <row r="50" s="13" customFormat="1"/>
    <row r="51" s="13" customFormat="1"/>
    <row r="52" s="13" customFormat="1"/>
    <row r="53" s="13" customFormat="1"/>
    <row r="54" s="13" customFormat="1"/>
    <row r="55" s="13" customFormat="1"/>
    <row r="56" s="13" customFormat="1"/>
    <row r="57" s="13" customFormat="1"/>
    <row r="58" s="13" customFormat="1"/>
    <row r="59" s="13" customFormat="1"/>
    <row r="60" s="13" customFormat="1"/>
    <row r="61" s="13" customFormat="1"/>
    <row r="62" s="13" customFormat="1"/>
    <row r="63" s="13" customFormat="1"/>
    <row r="64" s="13" customFormat="1"/>
    <row r="65" s="13" customFormat="1"/>
    <row r="66" s="13" customFormat="1"/>
    <row r="67" s="13" customFormat="1"/>
    <row r="68" s="13" customFormat="1"/>
    <row r="69" s="13" customFormat="1"/>
    <row r="70" s="13" customFormat="1"/>
    <row r="71" s="13" customFormat="1"/>
    <row r="72" s="13" customFormat="1"/>
    <row r="73" s="13" customFormat="1"/>
    <row r="74" s="13" customFormat="1"/>
    <row r="75" s="13" customFormat="1"/>
    <row r="76" s="13" customFormat="1"/>
    <row r="77" s="13" customFormat="1"/>
    <row r="78" s="13" customFormat="1"/>
    <row r="79" s="13" customFormat="1"/>
    <row r="80" s="13" customFormat="1"/>
    <row r="81" s="13" customFormat="1"/>
    <row r="82" s="13" customFormat="1"/>
    <row r="83" s="13" customFormat="1"/>
    <row r="84" s="13" customFormat="1"/>
    <row r="85" s="13" customFormat="1"/>
    <row r="86" s="13" customFormat="1"/>
    <row r="87" s="13" customFormat="1"/>
    <row r="88" s="13" customFormat="1"/>
    <row r="89" s="13" customFormat="1"/>
    <row r="90" s="13" customFormat="1"/>
    <row r="91" s="13" customFormat="1"/>
    <row r="92" s="13" customFormat="1"/>
    <row r="93" s="13" customFormat="1"/>
    <row r="94" s="13" customFormat="1"/>
    <row r="95" s="13" customFormat="1"/>
    <row r="96" s="13" customFormat="1"/>
    <row r="97" s="13" customFormat="1"/>
    <row r="98" s="13" customFormat="1"/>
    <row r="99" s="13" customFormat="1"/>
    <row r="100" s="13" customFormat="1"/>
    <row r="101" s="13" customFormat="1"/>
    <row r="102" s="13" customFormat="1"/>
    <row r="103" s="13" customFormat="1"/>
    <row r="104" s="13" customFormat="1"/>
    <row r="105" s="13" customFormat="1"/>
    <row r="106" s="13" customFormat="1"/>
    <row r="107" s="13" customFormat="1"/>
    <row r="108" s="13" customFormat="1"/>
    <row r="109" s="13" customFormat="1"/>
    <row r="110" s="13" customFormat="1"/>
    <row r="111" s="13" customFormat="1"/>
    <row r="112" s="13" customFormat="1"/>
    <row r="113" s="13" customFormat="1"/>
    <row r="114" s="13" customFormat="1"/>
    <row r="115" s="13" customFormat="1"/>
    <row r="116" s="13" customFormat="1"/>
    <row r="117" s="13" customFormat="1"/>
    <row r="118" s="13" customFormat="1"/>
    <row r="119" s="13" customFormat="1"/>
    <row r="120" s="13" customFormat="1"/>
    <row r="121" s="13" customFormat="1"/>
    <row r="122" s="13" customFormat="1"/>
    <row r="123" s="13" customFormat="1"/>
    <row r="124" s="13" customFormat="1"/>
  </sheetData>
  <sheetProtection password="EB87" sheet="1" objects="1" scenarios="1"/>
  <protectedRanges>
    <protectedRange sqref="C4:C12" name="区域1"/>
  </protectedRanges>
  <customSheetViews>
    <customSheetView guid="{5BBF85D3-57D2-49D1-A38F-D3BDCC51F3E4}" hiddenRows="1">
      <pane ySplit="3" topLeftCell="A4" activePane="bottomLeft" state="frozen"/>
      <selection pane="bottomLeft" activeCell="C4" sqref="C4"/>
      <pageMargins left="0.7" right="0.7" top="0.75" bottom="0.75" header="0.3" footer="0.3"/>
      <pageSetup paperSize="9" orientation="portrait" horizontalDpi="200" verticalDpi="200" r:id="rId1"/>
    </customSheetView>
  </customSheetViews>
  <mergeCells count="1">
    <mergeCell ref="D16:E17"/>
  </mergeCells>
  <phoneticPr fontId="1" type="noConversion"/>
  <dataValidations count="4">
    <dataValidation type="whole" allowBlank="1" showInputMessage="1" showErrorMessage="1" sqref="C4">
      <formula1>0</formula1>
      <formula2>60</formula2>
    </dataValidation>
    <dataValidation type="whole" allowBlank="1" showInputMessage="1" showErrorMessage="1" sqref="C10:C11">
      <formula1>0</formula1>
      <formula2>1</formula2>
    </dataValidation>
    <dataValidation type="whole" allowBlank="1" showInputMessage="1" showErrorMessage="1" sqref="C12:C14">
      <formula1>0</formula1>
      <formula2>10</formula2>
    </dataValidation>
    <dataValidation type="whole" allowBlank="1" showInputMessage="1" showErrorMessage="1" sqref="C5:C9">
      <formula1>0</formula1>
      <formula2>1000</formula2>
    </dataValidation>
  </dataValidations>
  <pageMargins left="0.7" right="0.7" top="0.75" bottom="0.75" header="0.3" footer="0.3"/>
  <pageSetup paperSize="9" orientation="portrait" horizontalDpi="200" verticalDpi="200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I22"/>
  <sheetViews>
    <sheetView workbookViewId="0">
      <pane ySplit="4" topLeftCell="A5" activePane="bottomLeft" state="frozen"/>
      <selection pane="bottomLeft" activeCell="D5" sqref="D5"/>
    </sheetView>
  </sheetViews>
  <sheetFormatPr defaultRowHeight="18.75"/>
  <cols>
    <col min="1" max="1" width="8.375" style="4" customWidth="1"/>
    <col min="2" max="2" width="12.5" style="4" customWidth="1"/>
    <col min="3" max="3" width="18.75" style="4" customWidth="1"/>
    <col min="4" max="4" width="7.5" style="4" bestFit="1" customWidth="1"/>
    <col min="5" max="5" width="41.875" style="19" customWidth="1"/>
    <col min="6" max="16384" width="9" style="4"/>
  </cols>
  <sheetData>
    <row r="1" spans="1:9" s="42" customFormat="1" ht="118.5" customHeight="1">
      <c r="A1" s="56" t="s">
        <v>51</v>
      </c>
      <c r="B1" s="57"/>
      <c r="C1" s="57"/>
      <c r="E1" s="43"/>
    </row>
    <row r="2" spans="1:9" s="3" customFormat="1" ht="24.75">
      <c r="A2" s="28" t="s">
        <v>12</v>
      </c>
      <c r="E2" s="34"/>
    </row>
    <row r="3" spans="1:9" s="3" customFormat="1" ht="22.5">
      <c r="A3" s="29" t="s">
        <v>29</v>
      </c>
      <c r="E3" s="34"/>
    </row>
    <row r="4" spans="1:9" ht="20.25">
      <c r="A4" s="2" t="s">
        <v>0</v>
      </c>
      <c r="B4" s="2" t="s">
        <v>1</v>
      </c>
      <c r="C4" s="2" t="s">
        <v>2</v>
      </c>
      <c r="D4" s="2" t="s">
        <v>3</v>
      </c>
      <c r="E4" s="35" t="s">
        <v>27</v>
      </c>
      <c r="F4" s="2"/>
      <c r="G4" s="2"/>
      <c r="H4" s="2"/>
      <c r="I4" s="2"/>
    </row>
    <row r="5" spans="1:9" s="19" customFormat="1" ht="25.5" hidden="1">
      <c r="A5" s="18">
        <v>1</v>
      </c>
      <c r="B5" s="18" t="s">
        <v>9</v>
      </c>
      <c r="C5" s="18" t="s">
        <v>4</v>
      </c>
      <c r="D5" s="18">
        <f>ROUNDUP('1、需求'!C4/2,0)</f>
        <v>0</v>
      </c>
      <c r="E5" s="54" t="s">
        <v>45</v>
      </c>
      <c r="F5" s="18"/>
      <c r="G5" s="18"/>
      <c r="H5" s="18"/>
      <c r="I5" s="18"/>
    </row>
    <row r="6" spans="1:9" s="19" customFormat="1" ht="25.5" hidden="1">
      <c r="A6" s="18">
        <v>2</v>
      </c>
      <c r="B6" s="18" t="s">
        <v>9</v>
      </c>
      <c r="C6" s="18" t="s">
        <v>5</v>
      </c>
      <c r="D6" s="18">
        <f>'1、需求'!C5</f>
        <v>0</v>
      </c>
      <c r="E6" s="54" t="s">
        <v>42</v>
      </c>
      <c r="F6" s="18"/>
      <c r="G6" s="18"/>
      <c r="H6" s="18"/>
      <c r="I6" s="18"/>
    </row>
    <row r="7" spans="1:9" s="19" customFormat="1" ht="25.5" hidden="1">
      <c r="A7" s="18">
        <v>3</v>
      </c>
      <c r="B7" s="18" t="s">
        <v>9</v>
      </c>
      <c r="C7" s="18" t="str">
        <f>IF('1、需求'!C10=0,"EM201","EM202-5p")</f>
        <v>EM201</v>
      </c>
      <c r="D7" s="18">
        <f>'1、需求'!C6</f>
        <v>0</v>
      </c>
      <c r="E7" s="54" t="str">
        <f>IF(C7="EM201","单通道腰包,内部设置预设：话筒增益、幻象供电、蜂鸣器电平等","双通道腰包,内部设置预设：话筒增益、幻象供电、蜂鸣器电平等")</f>
        <v>单通道腰包,内部设置预设：话筒增益、幻象供电、蜂鸣器电平等</v>
      </c>
      <c r="F7" s="18"/>
      <c r="G7" s="18"/>
      <c r="H7" s="18"/>
      <c r="I7" s="18"/>
    </row>
    <row r="8" spans="1:9" s="19" customFormat="1" ht="38.25" hidden="1">
      <c r="A8" s="18">
        <v>4</v>
      </c>
      <c r="B8" s="18" t="s">
        <v>9</v>
      </c>
      <c r="C8" s="18" t="s">
        <v>14</v>
      </c>
      <c r="D8" s="18">
        <f>IF('1、需求'!C10=0,0,ROUNDUP('2、自动计算出清单'!D7/8,0))</f>
        <v>0</v>
      </c>
      <c r="E8" s="54" t="s">
        <v>57</v>
      </c>
      <c r="F8" s="18"/>
      <c r="G8" s="18"/>
      <c r="H8" s="18"/>
      <c r="I8" s="18"/>
    </row>
    <row r="9" spans="1:9" s="19" customFormat="1" ht="20.25" hidden="1">
      <c r="A9" s="18">
        <v>5</v>
      </c>
      <c r="B9" s="18" t="s">
        <v>9</v>
      </c>
      <c r="C9" s="18" t="s">
        <v>6</v>
      </c>
      <c r="D9" s="18">
        <f>IF('1、需求'!C7=0,'2、自动计算出清单'!D7,'2、自动计算出清单'!D7-'1、需求'!C7)</f>
        <v>0</v>
      </c>
      <c r="E9" s="32" t="s">
        <v>23</v>
      </c>
      <c r="F9" s="18"/>
      <c r="G9" s="18"/>
      <c r="H9" s="18"/>
      <c r="I9" s="18"/>
    </row>
    <row r="10" spans="1:9" s="19" customFormat="1" ht="25.5" hidden="1">
      <c r="A10" s="18">
        <v>6</v>
      </c>
      <c r="B10" s="18" t="s">
        <v>9</v>
      </c>
      <c r="C10" s="37" t="s">
        <v>46</v>
      </c>
      <c r="D10" s="18">
        <f>'1、需求'!C7</f>
        <v>0</v>
      </c>
      <c r="E10" s="54" t="s">
        <v>47</v>
      </c>
      <c r="F10" s="18"/>
      <c r="G10" s="18"/>
      <c r="H10" s="18"/>
      <c r="I10" s="18"/>
    </row>
    <row r="11" spans="1:9" s="19" customFormat="1" ht="20.25" hidden="1">
      <c r="A11" s="18">
        <v>7</v>
      </c>
      <c r="B11" s="18" t="s">
        <v>9</v>
      </c>
      <c r="C11" s="37" t="s">
        <v>49</v>
      </c>
      <c r="D11" s="18">
        <f>'1、需求'!C12</f>
        <v>0</v>
      </c>
      <c r="E11" s="54" t="s">
        <v>31</v>
      </c>
      <c r="F11" s="18"/>
      <c r="G11" s="18"/>
      <c r="H11" s="18"/>
      <c r="I11" s="18"/>
    </row>
    <row r="12" spans="1:9" s="19" customFormat="1" ht="25.5" hidden="1">
      <c r="A12" s="18">
        <v>8</v>
      </c>
      <c r="B12" s="18" t="s">
        <v>9</v>
      </c>
      <c r="C12" s="37" t="s">
        <v>7</v>
      </c>
      <c r="D12" s="18">
        <f>ROUNDUP(D13/4,0)</f>
        <v>0</v>
      </c>
      <c r="E12" s="54" t="s">
        <v>43</v>
      </c>
      <c r="F12" s="18"/>
      <c r="G12" s="18"/>
      <c r="H12" s="18"/>
      <c r="I12" s="18"/>
    </row>
    <row r="13" spans="1:9" s="19" customFormat="1" ht="38.25" hidden="1">
      <c r="A13" s="18">
        <v>9</v>
      </c>
      <c r="B13" s="18" t="s">
        <v>9</v>
      </c>
      <c r="C13" s="37" t="s">
        <v>8</v>
      </c>
      <c r="D13" s="18">
        <f>'1、需求'!C8</f>
        <v>0</v>
      </c>
      <c r="E13" s="54" t="s">
        <v>44</v>
      </c>
      <c r="F13" s="18"/>
      <c r="G13" s="18"/>
      <c r="H13" s="18"/>
      <c r="I13" s="18"/>
    </row>
    <row r="14" spans="1:9" s="19" customFormat="1" ht="20.25" hidden="1">
      <c r="A14" s="18">
        <v>10</v>
      </c>
      <c r="B14" s="18" t="s">
        <v>9</v>
      </c>
      <c r="C14" s="33" t="s">
        <v>10</v>
      </c>
      <c r="D14" s="18">
        <f>IF('1、需求'!C8=0,'2、自动计算出清单'!D12,'1、需求'!C8-'1、需求'!C9)</f>
        <v>0</v>
      </c>
      <c r="E14" s="32" t="s">
        <v>32</v>
      </c>
      <c r="F14" s="18"/>
      <c r="G14" s="18"/>
      <c r="H14" s="18"/>
      <c r="I14" s="18"/>
    </row>
    <row r="15" spans="1:9" s="19" customFormat="1" ht="25.5" hidden="1">
      <c r="A15" s="18">
        <v>11</v>
      </c>
      <c r="B15" s="18" t="s">
        <v>9</v>
      </c>
      <c r="C15" s="37" t="s">
        <v>24</v>
      </c>
      <c r="D15" s="18">
        <f>'1、需求'!C9</f>
        <v>0</v>
      </c>
      <c r="E15" s="54" t="s">
        <v>48</v>
      </c>
      <c r="F15" s="18"/>
      <c r="G15" s="18"/>
      <c r="H15" s="18"/>
      <c r="I15" s="18"/>
    </row>
    <row r="16" spans="1:9" s="19" customFormat="1" ht="20.25" hidden="1">
      <c r="A16" s="18">
        <v>12</v>
      </c>
      <c r="B16" s="18" t="s">
        <v>9</v>
      </c>
      <c r="C16" s="37" t="s">
        <v>11</v>
      </c>
      <c r="D16" s="18">
        <f>ROUNDUP(D13/4,0)</f>
        <v>0</v>
      </c>
      <c r="E16" s="54" t="s">
        <v>33</v>
      </c>
      <c r="F16" s="18"/>
      <c r="G16" s="18"/>
      <c r="H16" s="18"/>
      <c r="I16" s="18"/>
    </row>
    <row r="17" spans="1:9" s="19" customFormat="1" ht="38.25" hidden="1">
      <c r="A17" s="18">
        <v>13</v>
      </c>
      <c r="B17" s="18" t="s">
        <v>9</v>
      </c>
      <c r="C17" s="37" t="s">
        <v>13</v>
      </c>
      <c r="D17" s="18">
        <f>IF('1、需求'!C11=0,0,ROUNDUP(D5*2/4,0))</f>
        <v>0</v>
      </c>
      <c r="E17" s="54" t="s">
        <v>58</v>
      </c>
      <c r="F17" s="18"/>
      <c r="G17" s="18"/>
      <c r="H17" s="18"/>
      <c r="I17" s="18"/>
    </row>
    <row r="18" spans="1:9" s="19" customFormat="1" ht="20.25" hidden="1">
      <c r="A18" s="18">
        <v>14</v>
      </c>
      <c r="B18" s="18" t="s">
        <v>9</v>
      </c>
      <c r="C18" s="37" t="s">
        <v>25</v>
      </c>
      <c r="D18" s="18">
        <f>D12*2</f>
        <v>0</v>
      </c>
      <c r="E18" s="54" t="s">
        <v>34</v>
      </c>
      <c r="F18" s="18"/>
      <c r="G18" s="18"/>
      <c r="H18" s="18"/>
      <c r="I18" s="18"/>
    </row>
    <row r="19" spans="1:9" s="19" customFormat="1" ht="51" hidden="1">
      <c r="A19" s="18">
        <v>15</v>
      </c>
      <c r="B19" s="18" t="s">
        <v>9</v>
      </c>
      <c r="C19" s="18" t="s">
        <v>17</v>
      </c>
      <c r="D19" s="18">
        <f>D18</f>
        <v>0</v>
      </c>
      <c r="E19" s="54" t="s">
        <v>35</v>
      </c>
      <c r="F19" s="18"/>
      <c r="G19" s="18"/>
      <c r="H19" s="18"/>
      <c r="I19" s="18"/>
    </row>
    <row r="20" spans="1:9" s="19" customFormat="1" ht="20.25" hidden="1">
      <c r="A20" s="18">
        <v>16</v>
      </c>
      <c r="B20" s="18" t="s">
        <v>9</v>
      </c>
      <c r="C20" s="18" t="s">
        <v>16</v>
      </c>
      <c r="D20" s="18">
        <f>D19</f>
        <v>0</v>
      </c>
      <c r="E20" s="54" t="s">
        <v>26</v>
      </c>
      <c r="F20" s="18"/>
      <c r="G20" s="18"/>
      <c r="H20" s="18"/>
      <c r="I20" s="18"/>
    </row>
    <row r="21" spans="1:9" ht="20.25">
      <c r="A21" s="5"/>
      <c r="B21" s="5"/>
      <c r="C21" s="5"/>
      <c r="D21" s="5"/>
      <c r="E21" s="33"/>
      <c r="F21" s="5"/>
      <c r="G21" s="5"/>
      <c r="H21" s="5"/>
      <c r="I21" s="5"/>
    </row>
    <row r="22" spans="1:9" s="42" customFormat="1" ht="187.5" customHeight="1">
      <c r="A22" s="58" t="s">
        <v>53</v>
      </c>
      <c r="B22" s="58"/>
      <c r="C22" s="46"/>
      <c r="D22" s="46"/>
      <c r="E22" s="47"/>
      <c r="F22" s="46"/>
      <c r="G22" s="46"/>
      <c r="H22" s="46"/>
      <c r="I22" s="46"/>
    </row>
  </sheetData>
  <sheetProtection autoFilter="0"/>
  <autoFilter ref="A4:I20">
    <filterColumn colId="3">
      <customFilters>
        <customFilter operator="notEqual" val="0"/>
      </customFilters>
    </filterColumn>
  </autoFilter>
  <dataConsolidate/>
  <customSheetViews>
    <customSheetView guid="{5BBF85D3-57D2-49D1-A38F-D3BDCC51F3E4}" filter="1" showAutoFilter="1">
      <pane ySplit="19" topLeftCell="A21" activePane="bottomLeft" state="frozen"/>
      <selection pane="bottomLeft" activeCell="G7" sqref="G7"/>
      <pageMargins left="0.7" right="0.7" top="0.75" bottom="0.75" header="0.3" footer="0.3"/>
      <pageSetup paperSize="9" orientation="portrait" horizontalDpi="200" verticalDpi="200" r:id="rId1"/>
      <autoFilter ref="A2:I22">
        <filterColumn colId="3">
          <customFilters and="1">
            <customFilter operator="notEqual" val="0"/>
          </customFilters>
        </filterColumn>
      </autoFilter>
    </customSheetView>
  </customSheetViews>
  <mergeCells count="2">
    <mergeCell ref="A1:C1"/>
    <mergeCell ref="A22:B22"/>
  </mergeCells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>
      <selection activeCell="C5" sqref="C5"/>
    </sheetView>
  </sheetViews>
  <sheetFormatPr defaultRowHeight="13.5"/>
  <cols>
    <col min="2" max="2" width="20.5" customWidth="1"/>
  </cols>
  <sheetData>
    <row r="1" spans="1:2" s="49" customFormat="1" ht="191.25" customHeight="1">
      <c r="A1" s="59" t="s">
        <v>59</v>
      </c>
      <c r="B1" s="60"/>
    </row>
  </sheetData>
  <customSheetViews>
    <customSheetView guid="{5BBF85D3-57D2-49D1-A38F-D3BDCC51F3E4}">
      <selection activeCell="D6" sqref="D6"/>
      <pageMargins left="0.7" right="0.7" top="0.75" bottom="0.75" header="0.3" footer="0.3"/>
      <pageSetup paperSize="9" orientation="portrait" horizontalDpi="200" verticalDpi="200" r:id="rId1"/>
    </customSheetView>
  </customSheetViews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首页</vt:lpstr>
      <vt:lpstr>1、需求</vt:lpstr>
      <vt:lpstr>2、自动计算出清单</vt:lpstr>
      <vt:lpstr>3、人为修改清单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Only Wang</cp:lastModifiedBy>
  <dcterms:created xsi:type="dcterms:W3CDTF">2006-09-13T11:21:51Z</dcterms:created>
  <dcterms:modified xsi:type="dcterms:W3CDTF">2010-10-27T05:38:25Z</dcterms:modified>
</cp:coreProperties>
</file>